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C:\Users\DSI-CMENDOZAFRnew\Desktop\UAI-IMPLAN PORTAL\UAI-IMPLAN 2021 PORTAL\1er Trimestre 2021\Sara}\"/>
    </mc:Choice>
  </mc:AlternateContent>
  <xr:revisionPtr revIDLastSave="0" documentId="8_{D8722BB6-15F9-445D-9419-C101468BCDCF}"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191029"/>
</workbook>
</file>

<file path=xl/calcChain.xml><?xml version="1.0" encoding="utf-8"?>
<calcChain xmlns="http://schemas.openxmlformats.org/spreadsheetml/2006/main">
  <c r="R47" i="1" l="1"/>
  <c r="R46" i="1"/>
  <c r="R45" i="1"/>
  <c r="R44" i="1"/>
  <c r="R43" i="1"/>
  <c r="R42" i="1"/>
  <c r="R41" i="1"/>
  <c r="R40" i="1"/>
  <c r="R39" i="1"/>
  <c r="R38" i="1"/>
  <c r="H38" i="1"/>
  <c r="H9" i="1" s="1"/>
  <c r="R37" i="1"/>
  <c r="R36" i="1"/>
  <c r="R35" i="1"/>
  <c r="R34" i="1"/>
  <c r="R33" i="1"/>
  <c r="R32" i="1"/>
  <c r="R31" i="1"/>
  <c r="R30" i="1"/>
  <c r="R29" i="1"/>
  <c r="R28" i="1"/>
  <c r="H28" i="1"/>
  <c r="H8" i="1" s="1"/>
  <c r="R27" i="1"/>
  <c r="R26" i="1"/>
  <c r="R25" i="1"/>
  <c r="R24" i="1"/>
  <c r="R23" i="1"/>
  <c r="R22" i="1"/>
  <c r="R21" i="1"/>
  <c r="R20" i="1"/>
  <c r="R19" i="1"/>
  <c r="R18" i="1"/>
  <c r="H18" i="1"/>
  <c r="R17" i="1"/>
  <c r="R16" i="1"/>
  <c r="R15" i="1"/>
  <c r="R14" i="1"/>
  <c r="R13" i="1"/>
  <c r="R12" i="1"/>
  <c r="R11" i="1"/>
  <c r="R10" i="1"/>
  <c r="H10" i="1"/>
  <c r="R9" i="1"/>
  <c r="M9" i="1"/>
  <c r="L9" i="1"/>
  <c r="K9" i="1"/>
  <c r="J9" i="1"/>
  <c r="I9" i="1"/>
  <c r="R8" i="1"/>
  <c r="M8" i="1"/>
  <c r="L8" i="1"/>
  <c r="K8" i="1"/>
  <c r="J8" i="1"/>
  <c r="I8" i="1"/>
</calcChain>
</file>

<file path=xl/sharedStrings.xml><?xml version="1.0" encoding="utf-8"?>
<sst xmlns="http://schemas.openxmlformats.org/spreadsheetml/2006/main" count="265" uniqueCount="97">
  <si>
    <t>47858</t>
  </si>
  <si>
    <t>TÍTULO</t>
  </si>
  <si>
    <t>NOMBRE CORTO</t>
  </si>
  <si>
    <t>DESCRIPCIÓN</t>
  </si>
  <si>
    <t>Gasto por Capítulo, Concepto y Partida</t>
  </si>
  <si>
    <t>LTAIPG26F1_XXXIA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</si>
  <si>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</si>
  <si>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</si>
  <si>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</si>
  <si>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</si>
  <si>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</si>
  <si>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</si>
  <si>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</si>
  <si>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</si>
  <si>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416917</t>
  </si>
  <si>
    <t>416926</t>
  </si>
  <si>
    <t>416927</t>
  </si>
  <si>
    <t>561883</t>
  </si>
  <si>
    <t>561884</t>
  </si>
  <si>
    <t>561885</t>
  </si>
  <si>
    <t>561886</t>
  </si>
  <si>
    <t>561887</t>
  </si>
  <si>
    <t>561888</t>
  </si>
  <si>
    <t>561889</t>
  </si>
  <si>
    <t>561890</t>
  </si>
  <si>
    <t>561891</t>
  </si>
  <si>
    <t>561892</t>
  </si>
  <si>
    <t>416924</t>
  </si>
  <si>
    <t>416925</t>
  </si>
  <si>
    <t>416928</t>
  </si>
  <si>
    <t>416929</t>
  </si>
  <si>
    <t>416930</t>
  </si>
  <si>
    <t>416931</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</si>
  <si>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</si>
  <si>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</si>
  <si>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</si>
  <si>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</si>
  <si>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</si>
  <si>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</si>
  <si>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</si>
  <si>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</si>
  <si>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</si>
  <si>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</si>
  <si>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</si>
  <si>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</si>
  <si>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</si>
  <si>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</si>
  <si>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</si>
  <si>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</si>
  <si>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</si>
  <si>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</si>
  <si>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</si>
  <si>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</si>
  <si>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Gasto Corriente</t>
  </si>
  <si>
    <t>Sin modificacion</t>
  </si>
  <si>
    <t>https://</t>
  </si>
  <si>
    <t>IMPLAN</t>
  </si>
  <si>
    <t>SIN REGISTRO</t>
  </si>
  <si>
    <t>Gasto de Capital</t>
  </si>
  <si>
    <t>Servicios Personales</t>
  </si>
  <si>
    <t>Remuneraciones al Personal de Carácter Permanente</t>
  </si>
  <si>
    <t>Remuneraciones al Personal de Carácter Transitorio</t>
  </si>
  <si>
    <t>Remuneraciones Adicionales y Especiales</t>
  </si>
  <si>
    <t>Seguridad Social</t>
  </si>
  <si>
    <t>Otras Prestaciones Sociales y Económicas</t>
  </si>
  <si>
    <t>Previsiones</t>
  </si>
  <si>
    <t>Pago de Estímulos a Servidores Públicos</t>
  </si>
  <si>
    <t>Materiales Y Suministros</t>
  </si>
  <si>
    <t>Materiales de Administración, Emisión de Documentos y Artículos Oficiales</t>
  </si>
  <si>
    <t>Alimentos y Utensilios</t>
  </si>
  <si>
    <t>Materias Primas y Materiales de Producción y Comercialización</t>
  </si>
  <si>
    <t>Materiales y Artículos de Construcción y de Reparación</t>
  </si>
  <si>
    <t>Productos Químicos, Farmacéuticos y de Laboratorio</t>
  </si>
  <si>
    <t>Combustibles, Lubricantes y Aditivos</t>
  </si>
  <si>
    <t>Vestuario, Blancos, Prendas de Protección y Artículos Deportivos</t>
  </si>
  <si>
    <t>Materiales y Suministros Para Seguridad</t>
  </si>
  <si>
    <t>Herramientas, Refacciones y Accesorios Menores</t>
  </si>
  <si>
    <t>Servicios Generales</t>
  </si>
  <si>
    <t>Servicios Básicos</t>
  </si>
  <si>
    <t>Servicios de Arrendamiento</t>
  </si>
  <si>
    <t>Servicios Profesionales, Científicos, Técnicos y Otros Servicios</t>
  </si>
  <si>
    <t>Servicios Financieros, Bancarios y Comerciales</t>
  </si>
  <si>
    <t>Servicios de Instalación, Reparación, Mantenimiento y Conservación</t>
  </si>
  <si>
    <t>Servicios de Comunicación Social y Publicidad.</t>
  </si>
  <si>
    <t>Servicios de Traslado y Viáticos</t>
  </si>
  <si>
    <t>Servicios Oficiales</t>
  </si>
  <si>
    <t>Otros Servicios Generales</t>
  </si>
  <si>
    <t>Bienes Muebles, Inmuebles E Intangibles</t>
  </si>
  <si>
    <t>Mobiliario y Equipo de Administración</t>
  </si>
  <si>
    <t>Mobiliario y Equipo Educacional y Recreativo</t>
  </si>
  <si>
    <t>Equipo e Instrumental Médico y de Laboratorio</t>
  </si>
  <si>
    <t>Vehículos y Equipo de Transporte</t>
  </si>
  <si>
    <t>Equipo de Defensa y Seguridad</t>
  </si>
  <si>
    <t>Maquinaria, Otros Equipos y Herramientas</t>
  </si>
  <si>
    <t>Activos Biológicos</t>
  </si>
  <si>
    <t>Bienes Inmuebles</t>
  </si>
  <si>
    <t>Activos Intangibles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</si>
</sst>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indexed="8"/>
      <name val="Calibri"/>
      <family val="2"/>
      <scheme val="minor"/>
    </font>
    <font>
      <sz val="11"/>
      <color theme="1"/>
      <name val="Calibri"/>
      <family val="2"/>
      <scheme val="minor"/>
    </font>
    <font>
      <b/>
      <sz val="11"/>
      <color indexed="9"/>
      <name val="Arial"/>
    </font>
    <font>
      <sz val="10"/>
      <color indexed="8"/>
      <name val="Arial"/>
    </font>
    <font>
      <sz val="10"/>
      <color indexed="8"/>
      <name val="Calibri"/>
      <family val="2"/>
      <scheme val="minor"/>
    </font>
    <font>
      <sz val="10"/>
      <color theme="1"/>
      <name val="Calibri"/>
      <family val="2"/>
      <scheme val="minor"/>
    </font>
    <font>
      <sz val="10"/>
      <name val="Arial"/>
      <family val="2"/>
    </font>
    <font>
      <sz val="10"/>
      <name val="Calibri"/>
      <family val="2"/>
      <scheme val="minor"/>
    </font>
    <font>
      <u/>
      <sz val="11"/>
      <color theme="10"/>
      <name val="Calibri"/>
      <family val="2"/>
      <scheme val="minor"/>
    </font>
    <font>
      <b/>
      <sz val="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4">
    <xf numFmtId="0" fontId="0" fillId="0" borderId="0"/>
    <xf numFmtId="0" fontId="1" fillId="3" borderId="0"/>
    <xf numFmtId="0" fontId="6" fillId="3" borderId="0"/>
    <xf numFmtId="0" fontId="8" fillId="3" borderId="0" applyNumberFormat="0" applyFill="0" applyBorder="0" applyAlignment="0" applyProtection="0"/>
  </cellStyleXfs>
  <cellXfs count="19">
    <xf numFmtId="0" fontId="0" fillId="0" borderId="0" xfId="0"/>
    <xf numFmtId="0" fontId="3" fillId="4" borderId="1" xfId="0" applyFont="1" applyFill="1" applyBorder="1" applyAlignment="1">
      <alignment horizontal="center" wrapText="1"/>
    </xf>
    <xf numFmtId="0" fontId="2" fillId="2" borderId="1" xfId="0" applyFont="1" applyFill="1" applyBorder="1" applyAlignment="1">
      <alignment horizontal="center"/>
    </xf>
    <xf numFmtId="0" fontId="0" fillId="0" borderId="0" xfId="0"/>
    <xf numFmtId="0" fontId="3" fillId="4" borderId="1" xfId="0" applyFont="1" applyFill="1" applyBorder="1"/>
    <xf numFmtId="0" fontId="4" fillId="3" borderId="0" xfId="0" applyFont="1" applyFill="1"/>
    <xf numFmtId="14" fontId="4" fillId="3" borderId="0" xfId="0" applyNumberFormat="1" applyFont="1" applyFill="1"/>
    <xf numFmtId="1" fontId="5" fillId="3" borderId="0" xfId="1" applyNumberFormat="1" applyFont="1" applyProtection="1">
      <protection locked="0"/>
    </xf>
    <xf numFmtId="4" fontId="5" fillId="3" borderId="0" xfId="1" applyNumberFormat="1" applyFont="1" applyProtection="1">
      <protection locked="0"/>
    </xf>
    <xf numFmtId="4" fontId="7" fillId="3" borderId="0" xfId="2" applyNumberFormat="1" applyFont="1" applyProtection="1">
      <protection locked="0"/>
    </xf>
    <xf numFmtId="0" fontId="0" fillId="3" borderId="0" xfId="0" applyFill="1"/>
    <xf numFmtId="0" fontId="8" fillId="3" borderId="0" xfId="3" applyFill="1"/>
    <xf numFmtId="14" fontId="0" fillId="3" borderId="0" xfId="0" applyNumberFormat="1" applyFill="1"/>
    <xf numFmtId="4" fontId="5" fillId="3" borderId="0" xfId="2" applyNumberFormat="1" applyFont="1" applyProtection="1">
      <protection locked="0"/>
    </xf>
    <xf numFmtId="1" fontId="4" fillId="3" borderId="0" xfId="0" applyNumberFormat="1" applyFont="1" applyFill="1"/>
    <xf numFmtId="0" fontId="9" fillId="3" borderId="0" xfId="0" applyFont="1" applyFill="1"/>
    <xf numFmtId="4" fontId="7" fillId="3" borderId="2" xfId="0" applyNumberFormat="1" applyFont="1" applyFill="1" applyBorder="1" applyProtection="1">
      <protection locked="0"/>
    </xf>
    <xf numFmtId="0" fontId="7" fillId="3" borderId="0" xfId="0" applyFont="1" applyFill="1" applyAlignment="1">
      <alignment horizontal="left"/>
    </xf>
    <xf numFmtId="4" fontId="7" fillId="3" borderId="3" xfId="0" applyNumberFormat="1" applyFont="1" applyFill="1" applyBorder="1" applyProtection="1">
      <protection locked="0"/>
    </xf>
  </cellXfs>
  <cellStyles count="4">
    <cellStyle name="Hipervínculo" xfId="3" builtinId="8"/>
    <cellStyle name="Normal" xfId="0" builtinId="0"/>
    <cellStyle name="Normal 2" xfId="1" xr:uid="{EDC38D3A-0F01-40DA-B075-758921099A38}"/>
    <cellStyle name="Normal 6" xfId="2" xr:uid="{F3D6AF12-DE07-49B1-B7A9-C6604551479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47"/>
  <sheetViews>
    <sheetView tabSelected="1" topLeftCell="A2" workbookViewId="0">
      <selection activeCell="C15" sqref="C15"/>
    </sheetView>
  </sheetViews>
  <sheetFormatPr baseColWidth="10" defaultColWidth="9.140625" defaultRowHeight="15" x14ac:dyDescent="0.25"/>
  <cols>
    <col min="1" max="1" width="8" bestFit="1" customWidth="1"/>
    <col min="2" max="2" width="27.42578125" customWidth="1"/>
    <col min="3" max="3" width="25.42578125" customWidth="1"/>
    <col min="4" max="4" width="57" bestFit="1" customWidth="1"/>
    <col min="5" max="5" width="58" bestFit="1" customWidth="1"/>
    <col min="6" max="6" width="57.85546875" bestFit="1" customWidth="1"/>
    <col min="7" max="7" width="40" bestFit="1" customWidth="1"/>
    <col min="8" max="8" width="41.42578125" bestFit="1" customWidth="1"/>
    <col min="9" max="9" width="42.7109375" bestFit="1" customWidth="1"/>
    <col min="10" max="10" width="45.7109375" bestFit="1" customWidth="1"/>
    <col min="11" max="11" width="42.85546875" bestFit="1" customWidth="1"/>
    <col min="12" max="12" width="40.140625" bestFit="1" customWidth="1"/>
    <col min="13" max="13" width="39.7109375" bestFit="1" customWidth="1"/>
    <col min="14" max="14" width="50.5703125" bestFit="1" customWidth="1"/>
    <col min="15" max="15" width="61.42578125" bestFit="1" customWidth="1"/>
    <col min="16" max="16" width="73.140625" bestFit="1" customWidth="1"/>
    <col min="17" max="17" width="17.5703125" bestFit="1" customWidth="1"/>
    <col min="18" max="18" width="20.140625" bestFit="1" customWidth="1"/>
    <col min="19" max="19" width="8" bestFit="1" customWidth="1"/>
  </cols>
  <sheetData>
    <row r="1" spans="1:19" hidden="1" x14ac:dyDescent="0.25">
      <c r="A1" t="s">
        <v>0</v>
      </c>
    </row>
    <row r="2" spans="1:19" x14ac:dyDescent="0.25">
      <c r="A2" s="2" t="s">
        <v>1</v>
      </c>
      <c r="B2" s="3"/>
      <c r="C2" s="3"/>
      <c r="D2" s="2" t="s">
        <v>2</v>
      </c>
      <c r="E2" s="3"/>
      <c r="F2" s="3"/>
      <c r="G2" s="2" t="s">
        <v>3</v>
      </c>
      <c r="H2" s="3"/>
      <c r="I2" s="3"/>
    </row>
    <row r="3" spans="1:19" x14ac:dyDescent="0.25">
      <c r="A3" s="4" t="s">
        <v>4</v>
      </c>
      <c r="B3" s="3"/>
      <c r="C3" s="3"/>
      <c r="D3" s="4" t="s">
        <v>5</v>
      </c>
      <c r="E3" s="3"/>
      <c r="F3" s="3"/>
      <c r="G3" s="4" t="s">
        <v>6</v>
      </c>
      <c r="H3" s="3"/>
      <c r="I3" s="3"/>
    </row>
    <row r="4" spans="1:19"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2" t="s">
        <v>33</v>
      </c>
      <c r="B6" s="3"/>
      <c r="C6" s="3"/>
      <c r="D6" s="3"/>
      <c r="E6" s="3"/>
      <c r="F6" s="3"/>
      <c r="G6" s="3"/>
      <c r="H6" s="3"/>
      <c r="I6" s="3"/>
      <c r="J6" s="3"/>
      <c r="K6" s="3"/>
      <c r="L6" s="3"/>
      <c r="M6" s="3"/>
      <c r="N6" s="3"/>
      <c r="O6" s="3"/>
      <c r="P6" s="3"/>
      <c r="Q6" s="3"/>
      <c r="R6" s="3"/>
      <c r="S6" s="3"/>
    </row>
    <row r="7" spans="1:19"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row>
    <row r="8" spans="1:19" x14ac:dyDescent="0.25">
      <c r="A8" s="5">
        <v>2021</v>
      </c>
      <c r="B8" s="6">
        <v>44197</v>
      </c>
      <c r="C8" s="6">
        <v>44286</v>
      </c>
      <c r="D8" s="7">
        <v>1</v>
      </c>
      <c r="E8" s="7">
        <v>1</v>
      </c>
      <c r="F8" s="7">
        <v>1</v>
      </c>
      <c r="G8" s="8" t="s">
        <v>53</v>
      </c>
      <c r="H8" s="9">
        <f>SUM(H10+H18+H28)</f>
        <v>7273399.2400000002</v>
      </c>
      <c r="I8" s="9">
        <f t="shared" ref="I8:M8" si="0">SUM(I10+I18+I28)</f>
        <v>7273399.2400000002</v>
      </c>
      <c r="J8" s="9">
        <f t="shared" si="0"/>
        <v>4622935.8199999994</v>
      </c>
      <c r="K8" s="9">
        <f t="shared" si="0"/>
        <v>1171498.1300000001</v>
      </c>
      <c r="L8" s="9">
        <f t="shared" si="0"/>
        <v>1171498.1300000001</v>
      </c>
      <c r="M8" s="9">
        <f t="shared" si="0"/>
        <v>6101901.1099999994</v>
      </c>
      <c r="N8" s="10" t="s">
        <v>54</v>
      </c>
      <c r="O8" s="11" t="s">
        <v>55</v>
      </c>
      <c r="P8" s="10" t="s">
        <v>56</v>
      </c>
      <c r="Q8" s="12">
        <v>44286</v>
      </c>
      <c r="R8" s="12">
        <f>+Q8</f>
        <v>44286</v>
      </c>
      <c r="S8" s="10" t="s">
        <v>57</v>
      </c>
    </row>
    <row r="9" spans="1:19" x14ac:dyDescent="0.25">
      <c r="A9" s="5">
        <v>2021</v>
      </c>
      <c r="B9" s="6">
        <v>44197</v>
      </c>
      <c r="C9" s="6">
        <v>44286</v>
      </c>
      <c r="D9" s="7">
        <v>2</v>
      </c>
      <c r="E9" s="7">
        <v>2</v>
      </c>
      <c r="F9" s="7">
        <v>2</v>
      </c>
      <c r="G9" s="8" t="s">
        <v>58</v>
      </c>
      <c r="H9" s="13">
        <f>+H38</f>
        <v>888040</v>
      </c>
      <c r="I9" s="13">
        <f t="shared" ref="I9:M9" si="1">+I38</f>
        <v>888040</v>
      </c>
      <c r="J9" s="13">
        <f t="shared" si="1"/>
        <v>0</v>
      </c>
      <c r="K9" s="13">
        <f t="shared" si="1"/>
        <v>0</v>
      </c>
      <c r="L9" s="13">
        <f t="shared" si="1"/>
        <v>0</v>
      </c>
      <c r="M9" s="13">
        <f t="shared" si="1"/>
        <v>888040</v>
      </c>
      <c r="N9" s="10" t="s">
        <v>54</v>
      </c>
      <c r="O9" s="11" t="s">
        <v>55</v>
      </c>
      <c r="P9" s="10" t="s">
        <v>56</v>
      </c>
      <c r="Q9" s="12">
        <v>44287</v>
      </c>
      <c r="R9" s="12">
        <f t="shared" ref="R9:R47" si="2">+Q9</f>
        <v>44287</v>
      </c>
      <c r="S9" s="10" t="s">
        <v>57</v>
      </c>
    </row>
    <row r="10" spans="1:19" x14ac:dyDescent="0.25">
      <c r="A10" s="5">
        <v>2021</v>
      </c>
      <c r="B10" s="6">
        <v>44197</v>
      </c>
      <c r="C10" s="6">
        <v>44286</v>
      </c>
      <c r="D10" s="5">
        <v>1000</v>
      </c>
      <c r="E10" s="5">
        <v>1000</v>
      </c>
      <c r="F10" s="14">
        <v>1000</v>
      </c>
      <c r="G10" s="15" t="s">
        <v>59</v>
      </c>
      <c r="H10" s="16">
        <f>SUM(H11:H17)</f>
        <v>5363513.13</v>
      </c>
      <c r="I10" s="5">
        <v>5363513.13</v>
      </c>
      <c r="J10" s="5">
        <v>4407475.41</v>
      </c>
      <c r="K10" s="5">
        <v>956037.72</v>
      </c>
      <c r="L10" s="5">
        <v>956037.72</v>
      </c>
      <c r="M10" s="5">
        <v>4407475.41</v>
      </c>
      <c r="N10" s="10" t="s">
        <v>54</v>
      </c>
      <c r="O10" s="11" t="s">
        <v>55</v>
      </c>
      <c r="P10" s="10" t="s">
        <v>56</v>
      </c>
      <c r="Q10" s="12">
        <v>44288</v>
      </c>
      <c r="R10" s="12">
        <f t="shared" si="2"/>
        <v>44288</v>
      </c>
      <c r="S10" s="10" t="s">
        <v>57</v>
      </c>
    </row>
    <row r="11" spans="1:19" x14ac:dyDescent="0.25">
      <c r="A11" s="5">
        <v>2021</v>
      </c>
      <c r="B11" s="6">
        <v>44197</v>
      </c>
      <c r="C11" s="6">
        <v>44286</v>
      </c>
      <c r="D11" s="5">
        <v>1000</v>
      </c>
      <c r="E11" s="5">
        <v>1000</v>
      </c>
      <c r="F11" s="14">
        <v>1000</v>
      </c>
      <c r="G11" s="17" t="s">
        <v>60</v>
      </c>
      <c r="H11" s="18">
        <v>2773584.6</v>
      </c>
      <c r="I11" s="5">
        <v>2773584.6</v>
      </c>
      <c r="J11" s="5">
        <v>2125649.7400000002</v>
      </c>
      <c r="K11" s="5">
        <v>647934.86</v>
      </c>
      <c r="L11" s="5">
        <v>647934.86</v>
      </c>
      <c r="M11" s="5">
        <v>2125649.7400000002</v>
      </c>
      <c r="N11" s="10" t="s">
        <v>54</v>
      </c>
      <c r="O11" s="11" t="s">
        <v>55</v>
      </c>
      <c r="P11" s="10" t="s">
        <v>56</v>
      </c>
      <c r="Q11" s="12">
        <v>44289</v>
      </c>
      <c r="R11" s="12">
        <f t="shared" si="2"/>
        <v>44289</v>
      </c>
      <c r="S11" s="10" t="s">
        <v>57</v>
      </c>
    </row>
    <row r="12" spans="1:19" x14ac:dyDescent="0.25">
      <c r="A12" s="5">
        <v>2021</v>
      </c>
      <c r="B12" s="6">
        <v>44197</v>
      </c>
      <c r="C12" s="6">
        <v>44286</v>
      </c>
      <c r="D12" s="5">
        <v>1000</v>
      </c>
      <c r="E12" s="5">
        <v>1000</v>
      </c>
      <c r="F12" s="14">
        <v>1000</v>
      </c>
      <c r="G12" s="17" t="s">
        <v>61</v>
      </c>
      <c r="H12" s="18">
        <v>0</v>
      </c>
      <c r="I12" s="5">
        <v>0</v>
      </c>
      <c r="J12" s="5">
        <v>0</v>
      </c>
      <c r="K12" s="5">
        <v>0</v>
      </c>
      <c r="L12" s="5">
        <v>0</v>
      </c>
      <c r="M12" s="5">
        <v>0</v>
      </c>
      <c r="N12" s="10" t="s">
        <v>54</v>
      </c>
      <c r="O12" s="11" t="s">
        <v>55</v>
      </c>
      <c r="P12" s="10" t="s">
        <v>56</v>
      </c>
      <c r="Q12" s="12">
        <v>44290</v>
      </c>
      <c r="R12" s="12">
        <f t="shared" si="2"/>
        <v>44290</v>
      </c>
      <c r="S12" s="10" t="s">
        <v>57</v>
      </c>
    </row>
    <row r="13" spans="1:19" x14ac:dyDescent="0.25">
      <c r="A13" s="5">
        <v>2021</v>
      </c>
      <c r="B13" s="6">
        <v>44197</v>
      </c>
      <c r="C13" s="6">
        <v>44286</v>
      </c>
      <c r="D13" s="5">
        <v>1000</v>
      </c>
      <c r="E13" s="5">
        <v>1000</v>
      </c>
      <c r="F13" s="14">
        <v>1000</v>
      </c>
      <c r="G13" s="17" t="s">
        <v>62</v>
      </c>
      <c r="H13" s="18">
        <v>452255.46</v>
      </c>
      <c r="I13" s="5">
        <v>452255.46</v>
      </c>
      <c r="J13" s="5">
        <v>452255.46</v>
      </c>
      <c r="K13" s="5">
        <v>0</v>
      </c>
      <c r="L13" s="5">
        <v>0</v>
      </c>
      <c r="M13" s="5">
        <v>452255.46</v>
      </c>
      <c r="N13" s="10" t="s">
        <v>54</v>
      </c>
      <c r="O13" s="11" t="s">
        <v>55</v>
      </c>
      <c r="P13" s="10" t="s">
        <v>56</v>
      </c>
      <c r="Q13" s="12">
        <v>44291</v>
      </c>
      <c r="R13" s="12">
        <f t="shared" si="2"/>
        <v>44291</v>
      </c>
      <c r="S13" s="10" t="s">
        <v>57</v>
      </c>
    </row>
    <row r="14" spans="1:19" x14ac:dyDescent="0.25">
      <c r="A14" s="5">
        <v>2021</v>
      </c>
      <c r="B14" s="6">
        <v>44197</v>
      </c>
      <c r="C14" s="6">
        <v>44286</v>
      </c>
      <c r="D14" s="5">
        <v>1000</v>
      </c>
      <c r="E14" s="5">
        <v>1000</v>
      </c>
      <c r="F14" s="14">
        <v>1000</v>
      </c>
      <c r="G14" s="17" t="s">
        <v>63</v>
      </c>
      <c r="H14" s="18">
        <v>849363.92</v>
      </c>
      <c r="I14" s="5">
        <v>849363.92</v>
      </c>
      <c r="J14" s="5">
        <v>743276.57000000007</v>
      </c>
      <c r="K14" s="5">
        <v>106087.35</v>
      </c>
      <c r="L14" s="5">
        <v>106087.35</v>
      </c>
      <c r="M14" s="5">
        <v>743276.57000000007</v>
      </c>
      <c r="N14" s="10" t="s">
        <v>54</v>
      </c>
      <c r="O14" s="11" t="s">
        <v>55</v>
      </c>
      <c r="P14" s="10" t="s">
        <v>56</v>
      </c>
      <c r="Q14" s="12">
        <v>44292</v>
      </c>
      <c r="R14" s="12">
        <f t="shared" si="2"/>
        <v>44292</v>
      </c>
      <c r="S14" s="10" t="s">
        <v>57</v>
      </c>
    </row>
    <row r="15" spans="1:19" x14ac:dyDescent="0.25">
      <c r="A15" s="5">
        <v>2021</v>
      </c>
      <c r="B15" s="6">
        <v>44197</v>
      </c>
      <c r="C15" s="6">
        <v>44286</v>
      </c>
      <c r="D15" s="5">
        <v>1000</v>
      </c>
      <c r="E15" s="5">
        <v>1000</v>
      </c>
      <c r="F15" s="14">
        <v>1000</v>
      </c>
      <c r="G15" s="17" t="s">
        <v>64</v>
      </c>
      <c r="H15" s="18">
        <v>1288309.1499999999</v>
      </c>
      <c r="I15" s="5">
        <v>1288309.1499999999</v>
      </c>
      <c r="J15" s="5">
        <v>1086293.6399999999</v>
      </c>
      <c r="K15" s="5">
        <v>202015.51</v>
      </c>
      <c r="L15" s="5">
        <v>202015.51</v>
      </c>
      <c r="M15" s="5">
        <v>1086293.6399999999</v>
      </c>
      <c r="N15" s="10" t="s">
        <v>54</v>
      </c>
      <c r="O15" s="11" t="s">
        <v>55</v>
      </c>
      <c r="P15" s="10" t="s">
        <v>56</v>
      </c>
      <c r="Q15" s="12">
        <v>44293</v>
      </c>
      <c r="R15" s="12">
        <f t="shared" si="2"/>
        <v>44293</v>
      </c>
      <c r="S15" s="10" t="s">
        <v>57</v>
      </c>
    </row>
    <row r="16" spans="1:19" x14ac:dyDescent="0.25">
      <c r="A16" s="5">
        <v>2021</v>
      </c>
      <c r="B16" s="6">
        <v>44197</v>
      </c>
      <c r="C16" s="6">
        <v>44286</v>
      </c>
      <c r="D16" s="5">
        <v>1000</v>
      </c>
      <c r="E16" s="5">
        <v>1000</v>
      </c>
      <c r="F16" s="14">
        <v>1000</v>
      </c>
      <c r="G16" s="17" t="s">
        <v>65</v>
      </c>
      <c r="H16" s="18">
        <v>0</v>
      </c>
      <c r="I16" s="5">
        <v>0</v>
      </c>
      <c r="J16" s="5">
        <v>0</v>
      </c>
      <c r="K16" s="5">
        <v>0</v>
      </c>
      <c r="L16" s="5">
        <v>0</v>
      </c>
      <c r="M16" s="5">
        <v>0</v>
      </c>
      <c r="N16" s="10" t="s">
        <v>54</v>
      </c>
      <c r="O16" s="11" t="s">
        <v>55</v>
      </c>
      <c r="P16" s="10" t="s">
        <v>56</v>
      </c>
      <c r="Q16" s="12">
        <v>44294</v>
      </c>
      <c r="R16" s="12">
        <f t="shared" si="2"/>
        <v>44294</v>
      </c>
      <c r="S16" s="10" t="s">
        <v>57</v>
      </c>
    </row>
    <row r="17" spans="1:19" x14ac:dyDescent="0.25">
      <c r="A17" s="5">
        <v>2021</v>
      </c>
      <c r="B17" s="6">
        <v>44197</v>
      </c>
      <c r="C17" s="6">
        <v>44286</v>
      </c>
      <c r="D17" s="5">
        <v>1000</v>
      </c>
      <c r="E17" s="5">
        <v>1000</v>
      </c>
      <c r="F17" s="14">
        <v>1000</v>
      </c>
      <c r="G17" s="17" t="s">
        <v>66</v>
      </c>
      <c r="H17" s="18">
        <v>0</v>
      </c>
      <c r="I17" s="5">
        <v>0</v>
      </c>
      <c r="J17" s="5">
        <v>0</v>
      </c>
      <c r="K17" s="5">
        <v>0</v>
      </c>
      <c r="L17" s="5">
        <v>0</v>
      </c>
      <c r="M17" s="5">
        <v>0</v>
      </c>
      <c r="N17" s="10" t="s">
        <v>54</v>
      </c>
      <c r="O17" s="11" t="s">
        <v>55</v>
      </c>
      <c r="P17" s="10" t="s">
        <v>56</v>
      </c>
      <c r="Q17" s="12">
        <v>44295</v>
      </c>
      <c r="R17" s="12">
        <f t="shared" si="2"/>
        <v>44295</v>
      </c>
      <c r="S17" s="10" t="s">
        <v>57</v>
      </c>
    </row>
    <row r="18" spans="1:19" x14ac:dyDescent="0.25">
      <c r="A18" s="5">
        <v>2021</v>
      </c>
      <c r="B18" s="6">
        <v>44197</v>
      </c>
      <c r="C18" s="6">
        <v>44286</v>
      </c>
      <c r="D18" s="5">
        <v>2000</v>
      </c>
      <c r="E18" s="5">
        <v>2000</v>
      </c>
      <c r="F18" s="14">
        <v>2000</v>
      </c>
      <c r="G18" s="15" t="s">
        <v>67</v>
      </c>
      <c r="H18" s="18">
        <f>SUM(H19:H27)</f>
        <v>133795.65</v>
      </c>
      <c r="I18" s="5">
        <v>133795.65</v>
      </c>
      <c r="J18" s="5">
        <v>31840.06</v>
      </c>
      <c r="K18" s="5">
        <v>31840.06</v>
      </c>
      <c r="L18" s="5">
        <v>31840.06</v>
      </c>
      <c r="M18" s="5">
        <v>101955.59</v>
      </c>
      <c r="N18" s="10" t="s">
        <v>54</v>
      </c>
      <c r="O18" s="11" t="s">
        <v>55</v>
      </c>
      <c r="P18" s="10" t="s">
        <v>56</v>
      </c>
      <c r="Q18" s="12">
        <v>44296</v>
      </c>
      <c r="R18" s="12">
        <f t="shared" si="2"/>
        <v>44296</v>
      </c>
      <c r="S18" s="10" t="s">
        <v>57</v>
      </c>
    </row>
    <row r="19" spans="1:19" x14ac:dyDescent="0.25">
      <c r="A19" s="5">
        <v>2021</v>
      </c>
      <c r="B19" s="6">
        <v>44197</v>
      </c>
      <c r="C19" s="6">
        <v>44286</v>
      </c>
      <c r="D19" s="5">
        <v>2000</v>
      </c>
      <c r="E19" s="5">
        <v>2000</v>
      </c>
      <c r="F19" s="14">
        <v>2000</v>
      </c>
      <c r="G19" s="17" t="s">
        <v>68</v>
      </c>
      <c r="H19" s="18">
        <v>82395</v>
      </c>
      <c r="I19" s="5">
        <v>82395</v>
      </c>
      <c r="J19" s="5">
        <v>26614.75</v>
      </c>
      <c r="K19" s="5">
        <v>26614.75</v>
      </c>
      <c r="L19" s="5">
        <v>26614.75</v>
      </c>
      <c r="M19" s="5">
        <v>55780.25</v>
      </c>
      <c r="N19" s="10" t="s">
        <v>54</v>
      </c>
      <c r="O19" s="11" t="s">
        <v>55</v>
      </c>
      <c r="P19" s="10" t="s">
        <v>56</v>
      </c>
      <c r="Q19" s="12">
        <v>44297</v>
      </c>
      <c r="R19" s="12">
        <f t="shared" si="2"/>
        <v>44297</v>
      </c>
      <c r="S19" s="10" t="s">
        <v>57</v>
      </c>
    </row>
    <row r="20" spans="1:19" x14ac:dyDescent="0.25">
      <c r="A20" s="5">
        <v>2021</v>
      </c>
      <c r="B20" s="6">
        <v>44197</v>
      </c>
      <c r="C20" s="6">
        <v>44286</v>
      </c>
      <c r="D20" s="5">
        <v>2000</v>
      </c>
      <c r="E20" s="5">
        <v>2000</v>
      </c>
      <c r="F20" s="14">
        <v>2000</v>
      </c>
      <c r="G20" s="17" t="s">
        <v>69</v>
      </c>
      <c r="H20" s="18">
        <v>10800</v>
      </c>
      <c r="I20" s="5">
        <v>10800</v>
      </c>
      <c r="J20" s="5">
        <v>495</v>
      </c>
      <c r="K20" s="5">
        <v>495</v>
      </c>
      <c r="L20" s="5">
        <v>495</v>
      </c>
      <c r="M20" s="5">
        <v>10305</v>
      </c>
      <c r="N20" s="10" t="s">
        <v>54</v>
      </c>
      <c r="O20" s="11" t="s">
        <v>55</v>
      </c>
      <c r="P20" s="10" t="s">
        <v>56</v>
      </c>
      <c r="Q20" s="12">
        <v>44298</v>
      </c>
      <c r="R20" s="12">
        <f t="shared" si="2"/>
        <v>44298</v>
      </c>
      <c r="S20" s="10" t="s">
        <v>57</v>
      </c>
    </row>
    <row r="21" spans="1:19" x14ac:dyDescent="0.25">
      <c r="A21" s="5">
        <v>2021</v>
      </c>
      <c r="B21" s="6">
        <v>44197</v>
      </c>
      <c r="C21" s="6">
        <v>44286</v>
      </c>
      <c r="D21" s="5">
        <v>2000</v>
      </c>
      <c r="E21" s="5">
        <v>2000</v>
      </c>
      <c r="F21" s="14">
        <v>2000</v>
      </c>
      <c r="G21" s="17" t="s">
        <v>70</v>
      </c>
      <c r="H21" s="18">
        <v>0</v>
      </c>
      <c r="I21" s="5">
        <v>0</v>
      </c>
      <c r="J21" s="5">
        <v>0</v>
      </c>
      <c r="K21" s="5">
        <v>0</v>
      </c>
      <c r="L21" s="5">
        <v>0</v>
      </c>
      <c r="M21" s="5">
        <v>0</v>
      </c>
      <c r="N21" s="10" t="s">
        <v>54</v>
      </c>
      <c r="O21" s="11" t="s">
        <v>55</v>
      </c>
      <c r="P21" s="10" t="s">
        <v>56</v>
      </c>
      <c r="Q21" s="12">
        <v>44299</v>
      </c>
      <c r="R21" s="12">
        <f t="shared" si="2"/>
        <v>44299</v>
      </c>
      <c r="S21" s="10" t="s">
        <v>57</v>
      </c>
    </row>
    <row r="22" spans="1:19" x14ac:dyDescent="0.25">
      <c r="A22" s="5">
        <v>2021</v>
      </c>
      <c r="B22" s="6">
        <v>44197</v>
      </c>
      <c r="C22" s="6">
        <v>44286</v>
      </c>
      <c r="D22" s="5">
        <v>2000</v>
      </c>
      <c r="E22" s="5">
        <v>2000</v>
      </c>
      <c r="F22" s="14">
        <v>2000</v>
      </c>
      <c r="G22" s="17" t="s">
        <v>71</v>
      </c>
      <c r="H22" s="18">
        <v>0</v>
      </c>
      <c r="I22" s="5">
        <v>0</v>
      </c>
      <c r="J22" s="5">
        <v>0</v>
      </c>
      <c r="K22" s="5">
        <v>0</v>
      </c>
      <c r="L22" s="5">
        <v>0</v>
      </c>
      <c r="M22" s="5">
        <v>0</v>
      </c>
      <c r="N22" s="10" t="s">
        <v>54</v>
      </c>
      <c r="O22" s="11" t="s">
        <v>55</v>
      </c>
      <c r="P22" s="10" t="s">
        <v>56</v>
      </c>
      <c r="Q22" s="12">
        <v>44300</v>
      </c>
      <c r="R22" s="12">
        <f t="shared" si="2"/>
        <v>44300</v>
      </c>
      <c r="S22" s="10" t="s">
        <v>57</v>
      </c>
    </row>
    <row r="23" spans="1:19" x14ac:dyDescent="0.25">
      <c r="A23" s="5">
        <v>2021</v>
      </c>
      <c r="B23" s="6">
        <v>44197</v>
      </c>
      <c r="C23" s="6">
        <v>44286</v>
      </c>
      <c r="D23" s="5">
        <v>2000</v>
      </c>
      <c r="E23" s="5">
        <v>2000</v>
      </c>
      <c r="F23" s="14">
        <v>2000</v>
      </c>
      <c r="G23" s="17" t="s">
        <v>72</v>
      </c>
      <c r="H23" s="18">
        <v>1500</v>
      </c>
      <c r="I23" s="5">
        <v>1500</v>
      </c>
      <c r="J23" s="5">
        <v>0</v>
      </c>
      <c r="K23" s="5">
        <v>0</v>
      </c>
      <c r="L23" s="5">
        <v>0</v>
      </c>
      <c r="M23" s="5">
        <v>1500</v>
      </c>
      <c r="N23" s="10" t="s">
        <v>54</v>
      </c>
      <c r="O23" s="11" t="s">
        <v>55</v>
      </c>
      <c r="P23" s="10" t="s">
        <v>56</v>
      </c>
      <c r="Q23" s="12">
        <v>44301</v>
      </c>
      <c r="R23" s="12">
        <f t="shared" si="2"/>
        <v>44301</v>
      </c>
      <c r="S23" s="10" t="s">
        <v>57</v>
      </c>
    </row>
    <row r="24" spans="1:19" x14ac:dyDescent="0.25">
      <c r="A24" s="5">
        <v>2021</v>
      </c>
      <c r="B24" s="6">
        <v>44197</v>
      </c>
      <c r="C24" s="6">
        <v>44286</v>
      </c>
      <c r="D24" s="5">
        <v>2000</v>
      </c>
      <c r="E24" s="5">
        <v>2000</v>
      </c>
      <c r="F24" s="14">
        <v>2000</v>
      </c>
      <c r="G24" s="17" t="s">
        <v>73</v>
      </c>
      <c r="H24" s="18">
        <v>25200</v>
      </c>
      <c r="I24" s="5">
        <v>25200</v>
      </c>
      <c r="J24" s="5">
        <v>4730.3100000000004</v>
      </c>
      <c r="K24" s="5">
        <v>4730.3100000000004</v>
      </c>
      <c r="L24" s="5">
        <v>4730.3100000000004</v>
      </c>
      <c r="M24" s="5">
        <v>20469.689999999999</v>
      </c>
      <c r="N24" s="10" t="s">
        <v>54</v>
      </c>
      <c r="O24" s="11" t="s">
        <v>55</v>
      </c>
      <c r="P24" s="10" t="s">
        <v>56</v>
      </c>
      <c r="Q24" s="12">
        <v>44302</v>
      </c>
      <c r="R24" s="12">
        <f t="shared" si="2"/>
        <v>44302</v>
      </c>
      <c r="S24" s="10" t="s">
        <v>57</v>
      </c>
    </row>
    <row r="25" spans="1:19" x14ac:dyDescent="0.25">
      <c r="A25" s="5">
        <v>2021</v>
      </c>
      <c r="B25" s="6">
        <v>44197</v>
      </c>
      <c r="C25" s="6">
        <v>44286</v>
      </c>
      <c r="D25" s="5">
        <v>2000</v>
      </c>
      <c r="E25" s="5">
        <v>2000</v>
      </c>
      <c r="F25" s="14">
        <v>2000</v>
      </c>
      <c r="G25" s="17" t="s">
        <v>74</v>
      </c>
      <c r="H25" s="18">
        <v>13900.65</v>
      </c>
      <c r="I25" s="5">
        <v>13900.65</v>
      </c>
      <c r="J25" s="5">
        <v>0</v>
      </c>
      <c r="K25" s="5">
        <v>0</v>
      </c>
      <c r="L25" s="5">
        <v>0</v>
      </c>
      <c r="M25" s="5">
        <v>13900.65</v>
      </c>
      <c r="N25" s="10" t="s">
        <v>54</v>
      </c>
      <c r="O25" s="11" t="s">
        <v>55</v>
      </c>
      <c r="P25" s="10" t="s">
        <v>56</v>
      </c>
      <c r="Q25" s="12">
        <v>44303</v>
      </c>
      <c r="R25" s="12">
        <f t="shared" si="2"/>
        <v>44303</v>
      </c>
      <c r="S25" s="10" t="s">
        <v>57</v>
      </c>
    </row>
    <row r="26" spans="1:19" x14ac:dyDescent="0.25">
      <c r="A26" s="5">
        <v>2021</v>
      </c>
      <c r="B26" s="6">
        <v>44197</v>
      </c>
      <c r="C26" s="6">
        <v>44286</v>
      </c>
      <c r="D26" s="5">
        <v>2000</v>
      </c>
      <c r="E26" s="5">
        <v>2000</v>
      </c>
      <c r="F26" s="14">
        <v>2000</v>
      </c>
      <c r="G26" s="17" t="s">
        <v>75</v>
      </c>
      <c r="H26" s="18">
        <v>0</v>
      </c>
      <c r="I26" s="5">
        <v>0</v>
      </c>
      <c r="J26" s="5">
        <v>0</v>
      </c>
      <c r="K26" s="5">
        <v>0</v>
      </c>
      <c r="L26" s="5">
        <v>0</v>
      </c>
      <c r="M26" s="5">
        <v>0</v>
      </c>
      <c r="N26" s="10" t="s">
        <v>54</v>
      </c>
      <c r="O26" s="11" t="s">
        <v>55</v>
      </c>
      <c r="P26" s="10" t="s">
        <v>56</v>
      </c>
      <c r="Q26" s="12">
        <v>44304</v>
      </c>
      <c r="R26" s="12">
        <f t="shared" si="2"/>
        <v>44304</v>
      </c>
      <c r="S26" s="10" t="s">
        <v>57</v>
      </c>
    </row>
    <row r="27" spans="1:19" x14ac:dyDescent="0.25">
      <c r="A27" s="5">
        <v>2021</v>
      </c>
      <c r="B27" s="6">
        <v>44197</v>
      </c>
      <c r="C27" s="6">
        <v>44286</v>
      </c>
      <c r="D27" s="5">
        <v>2000</v>
      </c>
      <c r="E27" s="5">
        <v>2000</v>
      </c>
      <c r="F27" s="14">
        <v>2000</v>
      </c>
      <c r="G27" s="17" t="s">
        <v>76</v>
      </c>
      <c r="H27" s="18">
        <v>0</v>
      </c>
      <c r="I27" s="5">
        <v>0</v>
      </c>
      <c r="J27" s="5">
        <v>0</v>
      </c>
      <c r="K27" s="5">
        <v>0</v>
      </c>
      <c r="L27" s="5">
        <v>0</v>
      </c>
      <c r="M27" s="5">
        <v>0</v>
      </c>
      <c r="N27" s="10" t="s">
        <v>54</v>
      </c>
      <c r="O27" s="11" t="s">
        <v>55</v>
      </c>
      <c r="P27" s="10" t="s">
        <v>56</v>
      </c>
      <c r="Q27" s="12">
        <v>44305</v>
      </c>
      <c r="R27" s="12">
        <f t="shared" si="2"/>
        <v>44305</v>
      </c>
      <c r="S27" s="10" t="s">
        <v>57</v>
      </c>
    </row>
    <row r="28" spans="1:19" x14ac:dyDescent="0.25">
      <c r="A28" s="5">
        <v>2021</v>
      </c>
      <c r="B28" s="6">
        <v>44197</v>
      </c>
      <c r="C28" s="6">
        <v>44286</v>
      </c>
      <c r="D28" s="5">
        <v>3000</v>
      </c>
      <c r="E28" s="5">
        <v>3000</v>
      </c>
      <c r="F28" s="14">
        <v>3000</v>
      </c>
      <c r="G28" s="15" t="s">
        <v>77</v>
      </c>
      <c r="H28" s="18">
        <f>SUM(H29:H37)</f>
        <v>1776090.46</v>
      </c>
      <c r="I28" s="5">
        <v>1776090.46</v>
      </c>
      <c r="J28" s="5">
        <v>183620.35000000003</v>
      </c>
      <c r="K28" s="5">
        <v>183620.35000000003</v>
      </c>
      <c r="L28" s="5">
        <v>183620.35000000003</v>
      </c>
      <c r="M28" s="5">
        <v>1592470.1099999999</v>
      </c>
      <c r="N28" s="10" t="s">
        <v>54</v>
      </c>
      <c r="O28" s="11" t="s">
        <v>55</v>
      </c>
      <c r="P28" s="10" t="s">
        <v>56</v>
      </c>
      <c r="Q28" s="12">
        <v>44306</v>
      </c>
      <c r="R28" s="12">
        <f t="shared" si="2"/>
        <v>44306</v>
      </c>
      <c r="S28" s="10" t="s">
        <v>57</v>
      </c>
    </row>
    <row r="29" spans="1:19" x14ac:dyDescent="0.25">
      <c r="A29" s="5">
        <v>2021</v>
      </c>
      <c r="B29" s="6">
        <v>44197</v>
      </c>
      <c r="C29" s="6">
        <v>44286</v>
      </c>
      <c r="D29" s="5">
        <v>3000</v>
      </c>
      <c r="E29" s="5">
        <v>3000</v>
      </c>
      <c r="F29" s="14">
        <v>3000</v>
      </c>
      <c r="G29" s="17" t="s">
        <v>78</v>
      </c>
      <c r="H29" s="18">
        <v>404700</v>
      </c>
      <c r="I29" s="5">
        <v>404700</v>
      </c>
      <c r="J29" s="5">
        <v>60701.98</v>
      </c>
      <c r="K29" s="5">
        <v>60701.98</v>
      </c>
      <c r="L29" s="5">
        <v>60701.98</v>
      </c>
      <c r="M29" s="5">
        <v>343998.02</v>
      </c>
      <c r="N29" s="10" t="s">
        <v>54</v>
      </c>
      <c r="O29" s="11" t="s">
        <v>55</v>
      </c>
      <c r="P29" s="10" t="s">
        <v>56</v>
      </c>
      <c r="Q29" s="12">
        <v>44307</v>
      </c>
      <c r="R29" s="12">
        <f t="shared" si="2"/>
        <v>44307</v>
      </c>
      <c r="S29" s="10" t="s">
        <v>57</v>
      </c>
    </row>
    <row r="30" spans="1:19" x14ac:dyDescent="0.25">
      <c r="A30" s="5">
        <v>2021</v>
      </c>
      <c r="B30" s="6">
        <v>44197</v>
      </c>
      <c r="C30" s="6">
        <v>44286</v>
      </c>
      <c r="D30" s="5">
        <v>3000</v>
      </c>
      <c r="E30" s="5">
        <v>3000</v>
      </c>
      <c r="F30" s="14">
        <v>3000</v>
      </c>
      <c r="G30" s="17" t="s">
        <v>79</v>
      </c>
      <c r="H30" s="18">
        <v>362367.81</v>
      </c>
      <c r="I30" s="5">
        <v>362367.81</v>
      </c>
      <c r="J30" s="5">
        <v>87807.72</v>
      </c>
      <c r="K30" s="5">
        <v>87807.72</v>
      </c>
      <c r="L30" s="5">
        <v>87807.72</v>
      </c>
      <c r="M30" s="5">
        <v>274560.08999999997</v>
      </c>
      <c r="N30" s="10" t="s">
        <v>54</v>
      </c>
      <c r="O30" s="11" t="s">
        <v>55</v>
      </c>
      <c r="P30" s="10" t="s">
        <v>56</v>
      </c>
      <c r="Q30" s="12">
        <v>44308</v>
      </c>
      <c r="R30" s="12">
        <f t="shared" si="2"/>
        <v>44308</v>
      </c>
      <c r="S30" s="10" t="s">
        <v>57</v>
      </c>
    </row>
    <row r="31" spans="1:19" x14ac:dyDescent="0.25">
      <c r="A31" s="5">
        <v>2021</v>
      </c>
      <c r="B31" s="6">
        <v>44197</v>
      </c>
      <c r="C31" s="6">
        <v>44286</v>
      </c>
      <c r="D31" s="5">
        <v>3000</v>
      </c>
      <c r="E31" s="5">
        <v>3000</v>
      </c>
      <c r="F31" s="14">
        <v>3000</v>
      </c>
      <c r="G31" s="17" t="s">
        <v>80</v>
      </c>
      <c r="H31" s="18">
        <v>774120</v>
      </c>
      <c r="I31" s="5">
        <v>774120</v>
      </c>
      <c r="J31" s="5">
        <v>1348.2</v>
      </c>
      <c r="K31" s="5">
        <v>1348.2</v>
      </c>
      <c r="L31" s="5">
        <v>1348.2</v>
      </c>
      <c r="M31" s="5">
        <v>772771.8</v>
      </c>
      <c r="N31" s="10" t="s">
        <v>54</v>
      </c>
      <c r="O31" s="11" t="s">
        <v>55</v>
      </c>
      <c r="P31" s="10" t="s">
        <v>56</v>
      </c>
      <c r="Q31" s="12">
        <v>44309</v>
      </c>
      <c r="R31" s="12">
        <f t="shared" si="2"/>
        <v>44309</v>
      </c>
      <c r="S31" s="10" t="s">
        <v>57</v>
      </c>
    </row>
    <row r="32" spans="1:19" x14ac:dyDescent="0.25">
      <c r="A32" s="5">
        <v>2021</v>
      </c>
      <c r="B32" s="6">
        <v>44197</v>
      </c>
      <c r="C32" s="6">
        <v>44286</v>
      </c>
      <c r="D32" s="5">
        <v>3000</v>
      </c>
      <c r="E32" s="5">
        <v>3000</v>
      </c>
      <c r="F32" s="14">
        <v>3000</v>
      </c>
      <c r="G32" s="17" t="s">
        <v>81</v>
      </c>
      <c r="H32" s="18">
        <v>39440</v>
      </c>
      <c r="I32" s="5">
        <v>39440</v>
      </c>
      <c r="J32" s="5">
        <v>11440.45</v>
      </c>
      <c r="K32" s="5">
        <v>11440.45</v>
      </c>
      <c r="L32" s="5">
        <v>11440.45</v>
      </c>
      <c r="M32" s="5">
        <v>27999.55</v>
      </c>
      <c r="N32" s="10" t="s">
        <v>54</v>
      </c>
      <c r="O32" s="11" t="s">
        <v>55</v>
      </c>
      <c r="P32" s="10" t="s">
        <v>56</v>
      </c>
      <c r="Q32" s="12">
        <v>44310</v>
      </c>
      <c r="R32" s="12">
        <f t="shared" si="2"/>
        <v>44310</v>
      </c>
      <c r="S32" s="10" t="s">
        <v>57</v>
      </c>
    </row>
    <row r="33" spans="1:19" x14ac:dyDescent="0.25">
      <c r="A33" s="5">
        <v>2021</v>
      </c>
      <c r="B33" s="6">
        <v>44197</v>
      </c>
      <c r="C33" s="6">
        <v>44286</v>
      </c>
      <c r="D33" s="5">
        <v>3000</v>
      </c>
      <c r="E33" s="5">
        <v>3000</v>
      </c>
      <c r="F33" s="14">
        <v>3000</v>
      </c>
      <c r="G33" s="17" t="s">
        <v>82</v>
      </c>
      <c r="H33" s="18">
        <v>52609.49</v>
      </c>
      <c r="I33" s="5">
        <v>52609.49</v>
      </c>
      <c r="J33" s="5">
        <v>0</v>
      </c>
      <c r="K33" s="5">
        <v>0</v>
      </c>
      <c r="L33" s="5">
        <v>0</v>
      </c>
      <c r="M33" s="5">
        <v>52609.49</v>
      </c>
      <c r="N33" s="10" t="s">
        <v>54</v>
      </c>
      <c r="O33" s="11" t="s">
        <v>55</v>
      </c>
      <c r="P33" s="10" t="s">
        <v>56</v>
      </c>
      <c r="Q33" s="12">
        <v>44311</v>
      </c>
      <c r="R33" s="12">
        <f t="shared" si="2"/>
        <v>44311</v>
      </c>
      <c r="S33" s="10" t="s">
        <v>57</v>
      </c>
    </row>
    <row r="34" spans="1:19" x14ac:dyDescent="0.25">
      <c r="A34" s="5">
        <v>2021</v>
      </c>
      <c r="B34" s="6">
        <v>44197</v>
      </c>
      <c r="C34" s="6">
        <v>44286</v>
      </c>
      <c r="D34" s="5">
        <v>3000</v>
      </c>
      <c r="E34" s="5">
        <v>3000</v>
      </c>
      <c r="F34" s="14">
        <v>3000</v>
      </c>
      <c r="G34" s="17" t="s">
        <v>83</v>
      </c>
      <c r="H34" s="18">
        <v>3000</v>
      </c>
      <c r="I34" s="5">
        <v>3000</v>
      </c>
      <c r="J34" s="5">
        <v>0</v>
      </c>
      <c r="K34" s="5">
        <v>0</v>
      </c>
      <c r="L34" s="5">
        <v>0</v>
      </c>
      <c r="M34" s="5">
        <v>3000</v>
      </c>
      <c r="N34" s="10" t="s">
        <v>54</v>
      </c>
      <c r="O34" s="11" t="s">
        <v>55</v>
      </c>
      <c r="P34" s="10" t="s">
        <v>56</v>
      </c>
      <c r="Q34" s="12">
        <v>44312</v>
      </c>
      <c r="R34" s="12">
        <f t="shared" si="2"/>
        <v>44312</v>
      </c>
      <c r="S34" s="10" t="s">
        <v>57</v>
      </c>
    </row>
    <row r="35" spans="1:19" x14ac:dyDescent="0.25">
      <c r="A35" s="5">
        <v>2021</v>
      </c>
      <c r="B35" s="6">
        <v>44197</v>
      </c>
      <c r="C35" s="6">
        <v>44286</v>
      </c>
      <c r="D35" s="5">
        <v>3000</v>
      </c>
      <c r="E35" s="5">
        <v>3000</v>
      </c>
      <c r="F35" s="14">
        <v>3000</v>
      </c>
      <c r="G35" s="17" t="s">
        <v>84</v>
      </c>
      <c r="H35" s="18">
        <v>7400</v>
      </c>
      <c r="I35" s="5">
        <v>7400</v>
      </c>
      <c r="J35" s="5">
        <v>0</v>
      </c>
      <c r="K35" s="5">
        <v>0</v>
      </c>
      <c r="L35" s="5">
        <v>0</v>
      </c>
      <c r="M35" s="5">
        <v>7400</v>
      </c>
      <c r="N35" s="10" t="s">
        <v>54</v>
      </c>
      <c r="O35" s="11" t="s">
        <v>55</v>
      </c>
      <c r="P35" s="10" t="s">
        <v>56</v>
      </c>
      <c r="Q35" s="12">
        <v>44313</v>
      </c>
      <c r="R35" s="12">
        <f t="shared" si="2"/>
        <v>44313</v>
      </c>
      <c r="S35" s="10" t="s">
        <v>57</v>
      </c>
    </row>
    <row r="36" spans="1:19" x14ac:dyDescent="0.25">
      <c r="A36" s="5">
        <v>2021</v>
      </c>
      <c r="B36" s="6">
        <v>44197</v>
      </c>
      <c r="C36" s="6">
        <v>44286</v>
      </c>
      <c r="D36" s="5">
        <v>3000</v>
      </c>
      <c r="E36" s="5">
        <v>3000</v>
      </c>
      <c r="F36" s="14">
        <v>3000</v>
      </c>
      <c r="G36" s="17" t="s">
        <v>85</v>
      </c>
      <c r="H36" s="18">
        <v>3500</v>
      </c>
      <c r="I36" s="5">
        <v>3500</v>
      </c>
      <c r="J36" s="5">
        <v>0</v>
      </c>
      <c r="K36" s="5">
        <v>0</v>
      </c>
      <c r="L36" s="5">
        <v>0</v>
      </c>
      <c r="M36" s="5">
        <v>3500</v>
      </c>
      <c r="N36" s="10" t="s">
        <v>54</v>
      </c>
      <c r="O36" s="11" t="s">
        <v>55</v>
      </c>
      <c r="P36" s="10" t="s">
        <v>56</v>
      </c>
      <c r="Q36" s="12">
        <v>44314</v>
      </c>
      <c r="R36" s="12">
        <f t="shared" si="2"/>
        <v>44314</v>
      </c>
      <c r="S36" s="10" t="s">
        <v>57</v>
      </c>
    </row>
    <row r="37" spans="1:19" x14ac:dyDescent="0.25">
      <c r="A37" s="5">
        <v>2021</v>
      </c>
      <c r="B37" s="6">
        <v>44197</v>
      </c>
      <c r="C37" s="6">
        <v>44286</v>
      </c>
      <c r="D37" s="5">
        <v>3000</v>
      </c>
      <c r="E37" s="5">
        <v>3000</v>
      </c>
      <c r="F37" s="14">
        <v>3000</v>
      </c>
      <c r="G37" s="17" t="s">
        <v>86</v>
      </c>
      <c r="H37" s="18">
        <v>128953.16</v>
      </c>
      <c r="I37" s="5">
        <v>128953.16</v>
      </c>
      <c r="J37" s="5">
        <v>22322</v>
      </c>
      <c r="K37" s="5">
        <v>22322</v>
      </c>
      <c r="L37" s="5">
        <v>22322</v>
      </c>
      <c r="M37" s="5">
        <v>106631.16</v>
      </c>
      <c r="N37" s="10" t="s">
        <v>54</v>
      </c>
      <c r="O37" s="11" t="s">
        <v>55</v>
      </c>
      <c r="P37" s="10" t="s">
        <v>56</v>
      </c>
      <c r="Q37" s="12">
        <v>44315</v>
      </c>
      <c r="R37" s="12">
        <f t="shared" si="2"/>
        <v>44315</v>
      </c>
      <c r="S37" s="10" t="s">
        <v>57</v>
      </c>
    </row>
    <row r="38" spans="1:19" x14ac:dyDescent="0.25">
      <c r="A38" s="5">
        <v>2021</v>
      </c>
      <c r="B38" s="6">
        <v>44197</v>
      </c>
      <c r="C38" s="6">
        <v>44286</v>
      </c>
      <c r="D38" s="5">
        <v>5000</v>
      </c>
      <c r="E38" s="5">
        <v>5000</v>
      </c>
      <c r="F38" s="5">
        <v>5000</v>
      </c>
      <c r="G38" s="15" t="s">
        <v>87</v>
      </c>
      <c r="H38" s="18">
        <f>SUM(H39:H47)</f>
        <v>888040</v>
      </c>
      <c r="I38" s="5">
        <v>888040</v>
      </c>
      <c r="J38" s="5">
        <v>0</v>
      </c>
      <c r="K38" s="5">
        <v>0</v>
      </c>
      <c r="L38" s="5">
        <v>0</v>
      </c>
      <c r="M38" s="5">
        <v>888040</v>
      </c>
      <c r="N38" s="10" t="s">
        <v>54</v>
      </c>
      <c r="O38" s="11" t="s">
        <v>55</v>
      </c>
      <c r="P38" s="10" t="s">
        <v>56</v>
      </c>
      <c r="Q38" s="12">
        <v>44316</v>
      </c>
      <c r="R38" s="12">
        <f t="shared" si="2"/>
        <v>44316</v>
      </c>
      <c r="S38" s="10" t="s">
        <v>57</v>
      </c>
    </row>
    <row r="39" spans="1:19" x14ac:dyDescent="0.25">
      <c r="A39" s="5">
        <v>2021</v>
      </c>
      <c r="B39" s="6">
        <v>44197</v>
      </c>
      <c r="C39" s="6">
        <v>44286</v>
      </c>
      <c r="D39" s="5">
        <v>5000</v>
      </c>
      <c r="E39" s="5">
        <v>5000</v>
      </c>
      <c r="F39" s="5">
        <v>5000</v>
      </c>
      <c r="G39" s="17" t="s">
        <v>88</v>
      </c>
      <c r="H39" s="18">
        <v>697040</v>
      </c>
      <c r="I39" s="5">
        <v>697040</v>
      </c>
      <c r="J39" s="5">
        <v>0</v>
      </c>
      <c r="K39" s="5">
        <v>0</v>
      </c>
      <c r="L39" s="5">
        <v>0</v>
      </c>
      <c r="M39" s="5">
        <v>697040</v>
      </c>
      <c r="N39" s="10" t="s">
        <v>54</v>
      </c>
      <c r="O39" s="11" t="s">
        <v>55</v>
      </c>
      <c r="P39" s="10" t="s">
        <v>56</v>
      </c>
      <c r="Q39" s="12">
        <v>44317</v>
      </c>
      <c r="R39" s="12">
        <f t="shared" si="2"/>
        <v>44317</v>
      </c>
      <c r="S39" s="10" t="s">
        <v>57</v>
      </c>
    </row>
    <row r="40" spans="1:19" x14ac:dyDescent="0.25">
      <c r="A40" s="5">
        <v>2021</v>
      </c>
      <c r="B40" s="6">
        <v>44197</v>
      </c>
      <c r="C40" s="6">
        <v>44286</v>
      </c>
      <c r="D40" s="5">
        <v>5000</v>
      </c>
      <c r="E40" s="5">
        <v>5000</v>
      </c>
      <c r="F40" s="5">
        <v>5000</v>
      </c>
      <c r="G40" s="17" t="s">
        <v>89</v>
      </c>
      <c r="H40" s="18">
        <v>0</v>
      </c>
      <c r="I40" s="5">
        <v>0</v>
      </c>
      <c r="J40" s="5">
        <v>0</v>
      </c>
      <c r="K40" s="5">
        <v>0</v>
      </c>
      <c r="L40" s="5">
        <v>0</v>
      </c>
      <c r="M40" s="5">
        <v>0</v>
      </c>
      <c r="N40" s="10" t="s">
        <v>54</v>
      </c>
      <c r="O40" s="11" t="s">
        <v>55</v>
      </c>
      <c r="P40" s="10" t="s">
        <v>56</v>
      </c>
      <c r="Q40" s="12">
        <v>44318</v>
      </c>
      <c r="R40" s="12">
        <f t="shared" si="2"/>
        <v>44318</v>
      </c>
      <c r="S40" s="10" t="s">
        <v>57</v>
      </c>
    </row>
    <row r="41" spans="1:19" x14ac:dyDescent="0.25">
      <c r="A41" s="5">
        <v>2021</v>
      </c>
      <c r="B41" s="6">
        <v>44197</v>
      </c>
      <c r="C41" s="6">
        <v>44286</v>
      </c>
      <c r="D41" s="5">
        <v>5000</v>
      </c>
      <c r="E41" s="5">
        <v>5000</v>
      </c>
      <c r="F41" s="5">
        <v>5000</v>
      </c>
      <c r="G41" s="17" t="s">
        <v>90</v>
      </c>
      <c r="H41" s="18">
        <v>0</v>
      </c>
      <c r="I41" s="5">
        <v>0</v>
      </c>
      <c r="J41" s="5">
        <v>0</v>
      </c>
      <c r="K41" s="5">
        <v>0</v>
      </c>
      <c r="L41" s="5">
        <v>0</v>
      </c>
      <c r="M41" s="5">
        <v>0</v>
      </c>
      <c r="N41" s="10" t="s">
        <v>54</v>
      </c>
      <c r="O41" s="11" t="s">
        <v>55</v>
      </c>
      <c r="P41" s="10" t="s">
        <v>56</v>
      </c>
      <c r="Q41" s="12">
        <v>44319</v>
      </c>
      <c r="R41" s="12">
        <f t="shared" si="2"/>
        <v>44319</v>
      </c>
      <c r="S41" s="10" t="s">
        <v>57</v>
      </c>
    </row>
    <row r="42" spans="1:19" x14ac:dyDescent="0.25">
      <c r="A42" s="5">
        <v>2021</v>
      </c>
      <c r="B42" s="6">
        <v>44197</v>
      </c>
      <c r="C42" s="6">
        <v>44286</v>
      </c>
      <c r="D42" s="5">
        <v>5000</v>
      </c>
      <c r="E42" s="5">
        <v>5000</v>
      </c>
      <c r="F42" s="5">
        <v>5000</v>
      </c>
      <c r="G42" s="17" t="s">
        <v>91</v>
      </c>
      <c r="H42" s="18">
        <v>0</v>
      </c>
      <c r="I42" s="5">
        <v>0</v>
      </c>
      <c r="J42" s="5">
        <v>0</v>
      </c>
      <c r="K42" s="5">
        <v>0</v>
      </c>
      <c r="L42" s="5">
        <v>0</v>
      </c>
      <c r="M42" s="5">
        <v>0</v>
      </c>
      <c r="N42" s="10" t="s">
        <v>54</v>
      </c>
      <c r="O42" s="11" t="s">
        <v>55</v>
      </c>
      <c r="P42" s="10" t="s">
        <v>56</v>
      </c>
      <c r="Q42" s="12">
        <v>44320</v>
      </c>
      <c r="R42" s="12">
        <f t="shared" si="2"/>
        <v>44320</v>
      </c>
      <c r="S42" s="10" t="s">
        <v>57</v>
      </c>
    </row>
    <row r="43" spans="1:19" x14ac:dyDescent="0.25">
      <c r="A43" s="5">
        <v>2021</v>
      </c>
      <c r="B43" s="6">
        <v>44197</v>
      </c>
      <c r="C43" s="6">
        <v>44286</v>
      </c>
      <c r="D43" s="5">
        <v>5000</v>
      </c>
      <c r="E43" s="5">
        <v>5000</v>
      </c>
      <c r="F43" s="5">
        <v>5000</v>
      </c>
      <c r="G43" s="17" t="s">
        <v>92</v>
      </c>
      <c r="H43" s="18">
        <v>0</v>
      </c>
      <c r="I43" s="5">
        <v>0</v>
      </c>
      <c r="J43" s="5">
        <v>0</v>
      </c>
      <c r="K43" s="5">
        <v>0</v>
      </c>
      <c r="L43" s="5">
        <v>0</v>
      </c>
      <c r="M43" s="5">
        <v>0</v>
      </c>
      <c r="N43" s="10" t="s">
        <v>54</v>
      </c>
      <c r="O43" s="11" t="s">
        <v>55</v>
      </c>
      <c r="P43" s="10" t="s">
        <v>56</v>
      </c>
      <c r="Q43" s="12">
        <v>44321</v>
      </c>
      <c r="R43" s="12">
        <f t="shared" si="2"/>
        <v>44321</v>
      </c>
      <c r="S43" s="10" t="s">
        <v>57</v>
      </c>
    </row>
    <row r="44" spans="1:19" x14ac:dyDescent="0.25">
      <c r="A44" s="5">
        <v>2021</v>
      </c>
      <c r="B44" s="6">
        <v>44197</v>
      </c>
      <c r="C44" s="6">
        <v>44286</v>
      </c>
      <c r="D44" s="5">
        <v>5000</v>
      </c>
      <c r="E44" s="5">
        <v>5000</v>
      </c>
      <c r="F44" s="5">
        <v>5000</v>
      </c>
      <c r="G44" s="17" t="s">
        <v>93</v>
      </c>
      <c r="H44" s="18">
        <v>0</v>
      </c>
      <c r="I44" s="5">
        <v>0</v>
      </c>
      <c r="J44" s="5">
        <v>0</v>
      </c>
      <c r="K44" s="5">
        <v>0</v>
      </c>
      <c r="L44" s="5">
        <v>0</v>
      </c>
      <c r="M44" s="5">
        <v>0</v>
      </c>
      <c r="N44" s="10" t="s">
        <v>54</v>
      </c>
      <c r="O44" s="11" t="s">
        <v>55</v>
      </c>
      <c r="P44" s="10" t="s">
        <v>56</v>
      </c>
      <c r="Q44" s="12">
        <v>44322</v>
      </c>
      <c r="R44" s="12">
        <f t="shared" si="2"/>
        <v>44322</v>
      </c>
      <c r="S44" s="10" t="s">
        <v>57</v>
      </c>
    </row>
    <row r="45" spans="1:19" x14ac:dyDescent="0.25">
      <c r="A45" s="5">
        <v>2021</v>
      </c>
      <c r="B45" s="6">
        <v>44197</v>
      </c>
      <c r="C45" s="6">
        <v>44286</v>
      </c>
      <c r="D45" s="5">
        <v>5000</v>
      </c>
      <c r="E45" s="5">
        <v>5000</v>
      </c>
      <c r="F45" s="5">
        <v>5000</v>
      </c>
      <c r="G45" s="17" t="s">
        <v>94</v>
      </c>
      <c r="H45" s="18">
        <v>0</v>
      </c>
      <c r="I45" s="5">
        <v>0</v>
      </c>
      <c r="J45" s="5">
        <v>0</v>
      </c>
      <c r="K45" s="5">
        <v>0</v>
      </c>
      <c r="L45" s="5">
        <v>0</v>
      </c>
      <c r="M45" s="5">
        <v>0</v>
      </c>
      <c r="N45" s="10" t="s">
        <v>54</v>
      </c>
      <c r="O45" s="11" t="s">
        <v>55</v>
      </c>
      <c r="P45" s="10" t="s">
        <v>56</v>
      </c>
      <c r="Q45" s="12">
        <v>44323</v>
      </c>
      <c r="R45" s="12">
        <f t="shared" si="2"/>
        <v>44323</v>
      </c>
      <c r="S45" s="10" t="s">
        <v>57</v>
      </c>
    </row>
    <row r="46" spans="1:19" x14ac:dyDescent="0.25">
      <c r="A46" s="5">
        <v>2021</v>
      </c>
      <c r="B46" s="6">
        <v>44197</v>
      </c>
      <c r="C46" s="6">
        <v>44286</v>
      </c>
      <c r="D46" s="5">
        <v>5000</v>
      </c>
      <c r="E46" s="5">
        <v>5000</v>
      </c>
      <c r="F46" s="5">
        <v>5000</v>
      </c>
      <c r="G46" s="17" t="s">
        <v>95</v>
      </c>
      <c r="H46" s="18">
        <v>0</v>
      </c>
      <c r="I46" s="5">
        <v>0</v>
      </c>
      <c r="J46" s="5">
        <v>0</v>
      </c>
      <c r="K46" s="5">
        <v>0</v>
      </c>
      <c r="L46" s="5">
        <v>0</v>
      </c>
      <c r="M46" s="5">
        <v>0</v>
      </c>
      <c r="N46" s="10" t="s">
        <v>54</v>
      </c>
      <c r="O46" s="11" t="s">
        <v>55</v>
      </c>
      <c r="P46" s="10" t="s">
        <v>56</v>
      </c>
      <c r="Q46" s="12">
        <v>44324</v>
      </c>
      <c r="R46" s="12">
        <f t="shared" si="2"/>
        <v>44324</v>
      </c>
      <c r="S46" s="10" t="s">
        <v>57</v>
      </c>
    </row>
    <row r="47" spans="1:19" x14ac:dyDescent="0.25">
      <c r="A47" s="5">
        <v>2021</v>
      </c>
      <c r="B47" s="6">
        <v>44197</v>
      </c>
      <c r="C47" s="6">
        <v>44286</v>
      </c>
      <c r="D47" s="5">
        <v>5000</v>
      </c>
      <c r="E47" s="5">
        <v>5000</v>
      </c>
      <c r="F47" s="5">
        <v>5000</v>
      </c>
      <c r="G47" s="17" t="s">
        <v>96</v>
      </c>
      <c r="H47" s="18">
        <v>191000</v>
      </c>
      <c r="I47" s="5">
        <v>191000</v>
      </c>
      <c r="J47" s="5">
        <v>0</v>
      </c>
      <c r="K47" s="5">
        <v>0</v>
      </c>
      <c r="L47" s="5">
        <v>0</v>
      </c>
      <c r="M47" s="5">
        <v>191000</v>
      </c>
      <c r="N47" s="10" t="s">
        <v>54</v>
      </c>
      <c r="O47" s="11" t="s">
        <v>55</v>
      </c>
      <c r="P47" s="10" t="s">
        <v>56</v>
      </c>
      <c r="Q47" s="12">
        <v>44325</v>
      </c>
      <c r="R47" s="12">
        <f t="shared" si="2"/>
        <v>44325</v>
      </c>
      <c r="S47" s="10" t="s">
        <v>57</v>
      </c>
    </row>
  </sheetData>
  <mergeCells count="7">
    <mergeCell ref="A6:S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computadora</cp:lastModifiedBy>
  <dcterms:created xsi:type="dcterms:W3CDTF">2021-06-15T22:23:11Z</dcterms:created>
  <dcterms:modified xsi:type="dcterms:W3CDTF">2021-06-15T22:26:15Z</dcterms:modified>
</cp:coreProperties>
</file>